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30" sheetId="1" r:id="rId1"/>
    <sheet name="Буханцева 30(2019)" sheetId="2" r:id="rId2"/>
    <sheet name="Буханцева 30(2020)" sheetId="3" r:id="rId3"/>
    <sheet name="Буханцева 30(2021)" sheetId="4" r:id="rId4"/>
    <sheet name="Буханцева 30(2022)" sheetId="5" r:id="rId5"/>
    <sheet name="Буханцева 3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30'!#REF!,'Буханцева 30'!#REF!</definedName>
    <definedName name="Z_6E36EA37_049E_4FAE_B719_2847CD16F858_.wvu.Rows" localSheetId="0" hidden="1">'Буханцева 30'!$42:$45</definedName>
    <definedName name="Z_73C0D023_21BD_4441_8EFA_957546C15799_.wvu.Cols" localSheetId="0" hidden="1">'Буханцева 30'!#REF!,'Буханцева 30'!#REF!</definedName>
    <definedName name="Z_73C0D023_21BD_4441_8EFA_957546C15799_.wvu.Rows" localSheetId="0" hidden="1">'Буханцева 30'!$42:$45</definedName>
    <definedName name="_xlnm.Print_Area" localSheetId="0">'Буханцева 30'!$A$1:$I$60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9" i="2"/>
  <c r="G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<sst xmlns="http://schemas.openxmlformats.org/spreadsheetml/2006/main" count="375" uniqueCount="99">
  <si>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</si>
  <si>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</si>
  <si>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</si>
  <si>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</si>
  <si>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</si>
  <si>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</si>
  <si>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</si>
  <si>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</si>
  <si>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</si>
  <si>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</si>
  <si>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</si>
  <si>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</si>
  <si>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</si>
  <si>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</si>
  <si>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</si>
  <si>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</si>
  <si>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</si>
  <si>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</si>
  <si>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</si>
  <si>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</si>
  <si>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</si>
  <si>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</si>
  <si>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</si>
  <si>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</si>
  <si>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</si>
  <si>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</si>
  <si>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</si>
  <si>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</si>
  <si>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</si>
  <si>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</si>
  <si>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</si>
  <si>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</si>
  <si>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</si>
  <si>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</si>
  <si>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</si>
  <si>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</si>
  <si>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</si>
  <si>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</si>
  <si>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</si>
  <si>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</si>
  <si>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</si>
  <si>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</si>
  <si>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</si>
  <si>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</si>
  <si>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</si>
  <si>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</si>
  <si>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</si>
  <si>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</si>
  <si>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</si>
  <si>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</si>
  <si>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</si>
  <si>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</si>
  <si>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</si>
  <si>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</si>
  <si>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</si>
  <si>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</si>
  <si>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</si>
  <si>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</si>
  <si>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</si>
  <si>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</si>
  <si>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</si>
  <si>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</si>
  <si>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</si>
  <si>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</si>
  <si>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</si>
  <si>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</si>
  <si>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</si>
  <si>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</si>
  <si>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</si>
  <si>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</si>
  <si>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</si>
  <si>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</si>
  <si>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</si>
  <si>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</si>
  <si>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</si>
  <si>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</si>
  <si>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</si>
  <si>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-обращение с ТКО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</si>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</sst>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0">
          <cell r="W250">
            <v>4844.0551842713285</v>
          </cell>
          <cell r="X250">
            <v>965.21028418376659</v>
          </cell>
          <cell r="Y250">
            <v>0</v>
          </cell>
          <cell r="AA250">
            <v>0</v>
          </cell>
          <cell r="AB250">
            <v>2266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1081.5</v>
          </cell>
          <cell r="AN250">
            <v>17784.597999999998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Y250">
            <v>15988.755675356153</v>
          </cell>
          <cell r="BB250">
            <v>0</v>
          </cell>
          <cell r="BC250">
            <v>0</v>
          </cell>
          <cell r="CN250">
            <v>5881.4995314226635</v>
          </cell>
          <cell r="CO250">
            <v>1205.4508489083262</v>
          </cell>
          <cell r="CP250">
            <v>0</v>
          </cell>
          <cell r="DB250">
            <v>0</v>
          </cell>
          <cell r="DG250">
            <v>5023.4896465155707</v>
          </cell>
          <cell r="DU250">
            <v>16325.465132585377</v>
          </cell>
          <cell r="DV250">
            <v>3467.639309319185</v>
          </cell>
          <cell r="DW250">
            <v>142.964</v>
          </cell>
          <cell r="EK250">
            <v>0</v>
          </cell>
          <cell r="EQ250">
            <v>13883.407684328844</v>
          </cell>
          <cell r="FB250">
            <v>3185.4946148238714</v>
          </cell>
          <cell r="FC250">
            <v>651.43191312376769</v>
          </cell>
          <cell r="FD250">
            <v>515.81399999999996</v>
          </cell>
          <cell r="FL250">
            <v>1122</v>
          </cell>
          <cell r="FS250">
            <v>2380.0088746805386</v>
          </cell>
          <cell r="FX250">
            <v>6657.0005451935795</v>
          </cell>
          <cell r="FY250">
            <v>1359.8583577363645</v>
          </cell>
          <cell r="FZ250">
            <v>0</v>
          </cell>
          <cell r="GG250">
            <v>90.820800000000006</v>
          </cell>
          <cell r="GL250">
            <v>3644.1672223349697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0">
          <cell r="W250">
            <v>5990.2104539439324</v>
          </cell>
          <cell r="X250">
            <v>1836.2123767573485</v>
          </cell>
          <cell r="Y250">
            <v>40.509900000000002</v>
          </cell>
          <cell r="AK250">
            <v>0</v>
          </cell>
          <cell r="AV250">
            <v>0</v>
          </cell>
          <cell r="AY250">
            <v>27164.803951388287</v>
          </cell>
          <cell r="BB250">
            <v>0</v>
          </cell>
          <cell r="BM250">
            <v>0</v>
          </cell>
          <cell r="BN250">
            <v>0</v>
          </cell>
          <cell r="CN250">
            <v>6753.1795714007003</v>
          </cell>
          <cell r="CO250">
            <v>2093.4856671342168</v>
          </cell>
          <cell r="CP250">
            <v>0</v>
          </cell>
          <cell r="DB250">
            <v>0</v>
          </cell>
          <cell r="DG250">
            <v>9762.2608389621091</v>
          </cell>
          <cell r="DU250">
            <v>15928.127356280516</v>
          </cell>
          <cell r="DV250">
            <v>4897.2846887180467</v>
          </cell>
          <cell r="DW250">
            <v>426.47149999999999</v>
          </cell>
          <cell r="EL250">
            <v>0</v>
          </cell>
          <cell r="EQ250">
            <v>13977.077144361197</v>
          </cell>
          <cell r="FB250">
            <v>3163.5226629537428</v>
          </cell>
          <cell r="FC250">
            <v>962.13596219729686</v>
          </cell>
          <cell r="FD250">
            <v>445.38299999999998</v>
          </cell>
          <cell r="FL250">
            <v>0</v>
          </cell>
          <cell r="FS250">
            <v>1886.1690848725143</v>
          </cell>
          <cell r="FX250">
            <v>14062.383554705242</v>
          </cell>
          <cell r="FY250">
            <v>4273.6769246326248</v>
          </cell>
          <cell r="FZ250">
            <v>0</v>
          </cell>
          <cell r="GG250">
            <v>92.411999999999978</v>
          </cell>
          <cell r="GL250">
            <v>7832.7047858584565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0">
          <cell r="W250">
            <v>10872.736020591878</v>
          </cell>
          <cell r="X250">
            <v>2505.8440557527874</v>
          </cell>
          <cell r="Y250">
            <v>1443.1742000000002</v>
          </cell>
          <cell r="AA250">
            <v>10094</v>
          </cell>
          <cell r="AB250">
            <v>0</v>
          </cell>
          <cell r="AC250">
            <v>0</v>
          </cell>
          <cell r="AD250">
            <v>0</v>
          </cell>
          <cell r="AE250">
            <v>2266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Y250">
            <v>48209.548346315845</v>
          </cell>
          <cell r="BB250">
            <v>0</v>
          </cell>
          <cell r="BC250">
            <v>0</v>
          </cell>
          <cell r="CN250">
            <v>6116.1684075287412</v>
          </cell>
          <cell r="CO250">
            <v>1896.0122063339099</v>
          </cell>
          <cell r="CP250">
            <v>0</v>
          </cell>
          <cell r="DB250">
            <v>0</v>
          </cell>
          <cell r="DF250">
            <v>5570.5252627717146</v>
          </cell>
          <cell r="DU250">
            <v>24081.361524696425</v>
          </cell>
          <cell r="DV250">
            <v>5339.5124397875843</v>
          </cell>
          <cell r="DW250">
            <v>1665.4379000000001</v>
          </cell>
          <cell r="EK250">
            <v>0</v>
          </cell>
          <cell r="EP250">
            <v>22711.632684594359</v>
          </cell>
          <cell r="FB250">
            <v>13319.907697113362</v>
          </cell>
          <cell r="FC250">
            <v>3432.6255308461191</v>
          </cell>
          <cell r="FD250">
            <v>504.50220000000002</v>
          </cell>
          <cell r="FL250">
            <v>0</v>
          </cell>
          <cell r="FS250">
            <v>7389.9583658331503</v>
          </cell>
          <cell r="FX250">
            <v>14615.708616509168</v>
          </cell>
          <cell r="FY250">
            <v>3954.2168452070341</v>
          </cell>
          <cell r="FZ250">
            <v>252.96</v>
          </cell>
          <cell r="GG250">
            <v>92.411999999999978</v>
          </cell>
          <cell r="GL250">
            <v>8334.0935131805691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0">
          <cell r="W250">
            <v>2268.6987636042577</v>
          </cell>
          <cell r="X250">
            <v>540.35642863967416</v>
          </cell>
          <cell r="Y250">
            <v>273.50620000000004</v>
          </cell>
          <cell r="Z250">
            <v>0</v>
          </cell>
          <cell r="AV250">
            <v>23730.170000000002</v>
          </cell>
          <cell r="AY250">
            <v>8811.2176444204615</v>
          </cell>
          <cell r="BM250">
            <v>1081.5</v>
          </cell>
          <cell r="BN250">
            <v>0</v>
          </cell>
          <cell r="BO250">
            <v>0</v>
          </cell>
          <cell r="BP250">
            <v>0</v>
          </cell>
          <cell r="CN250">
            <v>6613.4291959938864</v>
          </cell>
          <cell r="CO250">
            <v>1843.2104087423331</v>
          </cell>
          <cell r="CP250">
            <v>0</v>
          </cell>
          <cell r="DB250">
            <v>0</v>
          </cell>
          <cell r="DG250">
            <v>5968.9310871520829</v>
          </cell>
          <cell r="DU250">
            <v>29710.744231275159</v>
          </cell>
          <cell r="DV250">
            <v>6475.5029577977284</v>
          </cell>
          <cell r="DW250">
            <v>777.13889999999992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P250">
            <v>10868.10542302045</v>
          </cell>
          <cell r="EU250">
            <v>45120.450000000004</v>
          </cell>
          <cell r="EW250">
            <v>1106.30565</v>
          </cell>
          <cell r="EY250">
            <v>0</v>
          </cell>
          <cell r="FA250">
            <v>0</v>
          </cell>
          <cell r="FL250">
            <v>0</v>
          </cell>
          <cell r="FS250">
            <v>0</v>
          </cell>
          <cell r="FV250">
            <v>48471.280000000006</v>
          </cell>
          <cell r="FZ250">
            <v>27.03</v>
          </cell>
          <cell r="GG250">
            <v>114.97919999999999</v>
          </cell>
          <cell r="GL25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0">
          <cell r="W250">
            <v>2352.2812381207659</v>
          </cell>
          <cell r="X250">
            <v>547.87027354995075</v>
          </cell>
          <cell r="Y250">
            <v>123.60000000000001</v>
          </cell>
          <cell r="AV250">
            <v>4.4476232896492617E-9</v>
          </cell>
          <cell r="AW250">
            <v>0</v>
          </cell>
          <cell r="AY250">
            <v>2435.6285321935766</v>
          </cell>
          <cell r="CQ250">
            <v>11362.475290166169</v>
          </cell>
          <cell r="CR250">
            <v>2756.9480104356353</v>
          </cell>
          <cell r="CS250">
            <v>6162.6610221554311</v>
          </cell>
          <cell r="DE250">
            <v>0</v>
          </cell>
          <cell r="DI250">
            <v>8933.5459846982558</v>
          </cell>
          <cell r="DX250">
            <v>24090.252381110215</v>
          </cell>
          <cell r="DY250">
            <v>5541.3006028739046</v>
          </cell>
          <cell r="DZ250">
            <v>481.05329999999992</v>
          </cell>
          <cell r="EA250">
            <v>0</v>
          </cell>
          <cell r="ET250">
            <v>0</v>
          </cell>
          <cell r="EU250">
            <v>6402.8260826470378</v>
          </cell>
          <cell r="EX250">
            <v>0</v>
          </cell>
          <cell r="EY250">
            <v>0</v>
          </cell>
          <cell r="EZ250">
            <v>0</v>
          </cell>
          <cell r="FB250">
            <v>0</v>
          </cell>
          <cell r="FQ250">
            <v>0</v>
          </cell>
          <cell r="FR250">
            <v>0</v>
          </cell>
          <cell r="GH250">
            <v>89826.91</v>
          </cell>
          <cell r="GK250">
            <v>170.73944999999998</v>
          </cell>
          <cell r="GL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0">
          <cell r="CQ250">
            <v>3120.6453685634719</v>
          </cell>
          <cell r="CR250">
            <v>766.71603754818489</v>
          </cell>
          <cell r="CS250">
            <v>1059.3827338191031</v>
          </cell>
          <cell r="DI250">
            <v>2322.2957766074182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0">
          <cell r="W250">
            <v>897.77981106256539</v>
          </cell>
          <cell r="X250">
            <v>219.25102924849156</v>
          </cell>
          <cell r="Y250">
            <v>0</v>
          </cell>
          <cell r="AV250">
            <v>1.7571054003671494E-9</v>
          </cell>
          <cell r="AW250">
            <v>0</v>
          </cell>
          <cell r="AX250">
            <v>927.91192050661016</v>
          </cell>
          <cell r="CT250">
            <v>21274.057500000003</v>
          </cell>
          <cell r="ED250">
            <v>38215.839999999989</v>
          </cell>
          <cell r="EE250">
            <v>1951.0302847795883</v>
          </cell>
          <cell r="EF250">
            <v>439.04710325622136</v>
          </cell>
          <cell r="EG250">
            <v>3419.2210499999992</v>
          </cell>
          <cell r="EH250">
            <v>0</v>
          </cell>
          <cell r="FA250">
            <v>0</v>
          </cell>
          <cell r="FB250">
            <v>571.90398031746474</v>
          </cell>
          <cell r="FE250">
            <v>0</v>
          </cell>
          <cell r="FF250">
            <v>0</v>
          </cell>
          <cell r="FH250">
            <v>0</v>
          </cell>
          <cell r="FX250">
            <v>0</v>
          </cell>
          <cell r="FY250">
            <v>0</v>
          </cell>
          <cell r="GO250">
            <v>129087.13999999998</v>
          </cell>
          <cell r="GP250">
            <v>16623.400000000001</v>
          </cell>
          <cell r="GR250">
            <v>379.04579999999999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32" zoomScale="90" zoomScaleNormal="9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950097.40999999992</v>
      </c>
      <c r="F9" s="17">
        <f t="shared" ref="F9:G9" si="0">SUM(F10:F14)</f>
        <v>830417.79</v>
      </c>
      <c r="G9" s="17">
        <f t="shared" si="0"/>
        <v>695523.48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577780.27</v>
      </c>
      <c r="F10" s="18">
        <v>526029.42000000004</v>
      </c>
      <c r="G10" s="19">
        <v>394525.89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76481.440000000002</v>
      </c>
      <c r="F12" s="18">
        <v>60465.38</v>
      </c>
      <c r="G12" s="19">
        <v>75725.19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150562.25</v>
      </c>
      <c r="F13" s="18">
        <v>120518.44</v>
      </c>
      <c r="G13" s="19">
        <v>124291.76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145273.45000000001</v>
      </c>
      <c r="F14" s="18">
        <v>123404.55</v>
      </c>
      <c r="G14" s="19">
        <v>100980.64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282928.17</v>
      </c>
      <c r="F15" s="17">
        <f t="shared" ref="F15:G15" si="1">SUM(F16:F19)</f>
        <v>263037.99</v>
      </c>
      <c r="G15" s="17">
        <f t="shared" si="1"/>
        <v>198034.35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261820.72</v>
      </c>
      <c r="F16" s="18">
        <v>246142.14</v>
      </c>
      <c r="G16" s="19">
        <v>192896.86</v>
      </c>
    </row>
    <row r="17" spans="1:13" ht="15.75" x14ac:dyDescent="0.25">
      <c r="A17" s="94" t="s">
        <v>44</v>
      </c>
      <c r="B17" s="94"/>
      <c r="C17" s="94"/>
      <c r="D17" s="94"/>
      <c r="E17" s="18">
        <v>469.97</v>
      </c>
      <c r="F17" s="18">
        <v>419.37</v>
      </c>
      <c r="G17" s="19">
        <v>158.32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20637.48</v>
      </c>
      <c r="F19" s="18">
        <v>16476.48</v>
      </c>
      <c r="G19" s="19">
        <v>4979.17</v>
      </c>
    </row>
    <row r="20" spans="1:13" ht="15.75" x14ac:dyDescent="0.25">
      <c r="A20" s="93" t="s">
        <v>14</v>
      </c>
      <c r="B20" s="93"/>
      <c r="C20" s="93"/>
      <c r="D20" s="93"/>
      <c r="E20" s="18"/>
      <c r="F20" s="18"/>
      <c r="G20" s="19"/>
    </row>
    <row r="21" spans="1:13" ht="15.75" x14ac:dyDescent="0.25">
      <c r="A21" s="94" t="s">
        <v>15</v>
      </c>
      <c r="B21" s="94"/>
      <c r="C21" s="94"/>
      <c r="D21" s="94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-194974.1367596206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41848.619143811244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нар'!W250</f>
        <v>4844.0551842713285</v>
      </c>
      <c r="M27" s="35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нар'!X250</f>
        <v>965.21028418376659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нар'!Y250</f>
        <v>0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нар'!AA250+'[1]УК ВР декабрь нар'!AB250+'[1]УК ВР декабрь нар'!AC250+'[1]УК ВР декабрь нар'!AD250+'[1]УК ВР декабрь нар'!AE250+'[1]УК ВР декабрь нар'!AF250+'[1]УК ВР декабрь нар'!AG250+'[1]УК ВР декабрь нар'!AH250+'[1]УК ВР декабрь нар'!AJ250+'[1]УК ВР декабрь нар'!AL250+'[1]УК ВР декабрь нар'!AN250+'[1]УК ВР декабрь нар'!AO250+'[1]УК ВР декабрь нар'!AP250+'[1]УК ВР декабрь нар'!AQ250+'[1]УК ВР декабрь нар'!AR250+'[1]УК ВР декабрь нар'!AT250</f>
        <v>20050.597999999998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нар'!AY250</f>
        <v>15988.755675356153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SUM(F34:F38)+2500</f>
        <v>49511.416153079961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нар'!CN250+'[1]УК ВР декабрь нар'!DU250</f>
        <v>22206.964664008039</v>
      </c>
      <c r="M34" s="35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нар'!CO250+'[1]УК ВР декабрь нар'!DV250</f>
        <v>4673.090158227511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нар'!CP250+'[1]УК ВР декабрь нар'!DW250</f>
        <v>142.964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нар'!AI250+'[1]УК ВР декабрь нар'!AJ250+'[1]УК ВР декабрь нар'!AS250+'[1]УК ВР декабрь нар'!BC250+'[1]УК ВР декабрь нар'!DB250+'[1]УК ВР декабрь нар'!EK250+'[1]УК ВР декабрь нар'!AM250</f>
        <v>1081.5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нар'!DG250+'[1]УК ВР декабрь нар'!EQ250</f>
        <v>18906.897330844415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SUM(F40:F48)+45760.38</f>
        <v>65366.976327893091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нар'!FB250+'[1]УК ВР декабрь нар'!FX250</f>
        <v>9842.49516001745</v>
      </c>
      <c r="M40" s="35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нар'!FC250+'[1]УК ВР декабрь нар'!FY250</f>
        <v>2011.2902708601323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нар'!FD250+'[1]УК ВР декабрь нар'!FZ250</f>
        <v>515.81399999999996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нар'!GG250+'[1]УК ВР декабрь нар'!FL250+'[1]УК ВР декабрь нар'!BB250+'[1]УК ВР декабрь нар'!AK250</f>
        <v>1212.8208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нар'!FS250+'[1]УК ВР декабрь нар'!GL250</f>
        <v>6024.1760970155083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156727.0116247843</v>
      </c>
    </row>
    <row r="51" spans="1:12" s="33" customFormat="1" ht="15.75" x14ac:dyDescent="0.25">
      <c r="A51" s="31" t="s">
        <v>48</v>
      </c>
      <c r="B51" s="32"/>
      <c r="C51" s="32"/>
      <c r="D51" s="32"/>
      <c r="E51" s="32"/>
      <c r="F51" s="27">
        <f>F52+F53+F54</f>
        <v>59645.99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31838.32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27807.67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216373.00162478429</v>
      </c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261820.72</v>
      </c>
      <c r="L56" s="20"/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246142.14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-149526.41838440488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'Буханцева 30'!A2:G2</f>
        <v>перед собственниками дома по адресу: ул. Буханцева 30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'Буханцева 30'!G6:M6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'Буханцева 30'!G8:M8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695680.33</v>
      </c>
      <c r="F9" s="17">
        <f t="shared" ref="F9:G9" si="0">SUM(F10:F15)</f>
        <v>650728.55000000005</v>
      </c>
      <c r="G9" s="17">
        <f t="shared" si="0"/>
        <v>740475.25999999989</v>
      </c>
    </row>
    <row r="10" spans="1:7" ht="15.75" x14ac:dyDescent="0.25">
      <c r="A10" s="101" t="s">
        <v>9</v>
      </c>
      <c r="B10" s="102"/>
      <c r="C10" s="102"/>
      <c r="D10" s="103"/>
      <c r="E10" s="18">
        <v>342959.64</v>
      </c>
      <c r="F10" s="18">
        <v>365374.37</v>
      </c>
      <c r="G10" s="19">
        <v>372111.16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67739.67</v>
      </c>
      <c r="F12" s="18">
        <v>52863.09</v>
      </c>
      <c r="G12" s="19">
        <v>90601.77</v>
      </c>
    </row>
    <row r="13" spans="1:7" ht="15.75" x14ac:dyDescent="0.25">
      <c r="A13" s="101" t="s">
        <v>12</v>
      </c>
      <c r="B13" s="102"/>
      <c r="C13" s="102"/>
      <c r="D13" s="103"/>
      <c r="E13" s="18">
        <v>127333.15</v>
      </c>
      <c r="F13" s="18">
        <v>98914.12</v>
      </c>
      <c r="G13" s="19">
        <v>152710.79</v>
      </c>
    </row>
    <row r="14" spans="1:7" ht="15.75" x14ac:dyDescent="0.25">
      <c r="A14" s="94" t="s">
        <v>13</v>
      </c>
      <c r="B14" s="94"/>
      <c r="C14" s="94"/>
      <c r="D14" s="94"/>
      <c r="E14" s="18">
        <v>103149.36</v>
      </c>
      <c r="F14" s="18">
        <v>90305.91</v>
      </c>
      <c r="G14" s="19">
        <v>113824.09</v>
      </c>
    </row>
    <row r="15" spans="1:7" ht="15.75" x14ac:dyDescent="0.25">
      <c r="A15" s="101" t="s">
        <v>68</v>
      </c>
      <c r="B15" s="102"/>
      <c r="C15" s="102"/>
      <c r="D15" s="103"/>
      <c r="E15" s="18">
        <v>54498.51</v>
      </c>
      <c r="F15" s="18">
        <v>43271.06</v>
      </c>
      <c r="G15" s="19">
        <v>11227.45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270456.88</v>
      </c>
      <c r="F16" s="17">
        <f>SUM(F17:F20)</f>
        <v>284907.34000000003</v>
      </c>
      <c r="G16" s="17">
        <f>SUM(G17:G20)</f>
        <v>226756.97000000003</v>
      </c>
    </row>
    <row r="17" spans="1:12" ht="15.75" x14ac:dyDescent="0.25">
      <c r="A17" s="116" t="s">
        <v>43</v>
      </c>
      <c r="B17" s="117"/>
      <c r="C17" s="117"/>
      <c r="D17" s="118"/>
      <c r="E17" s="18">
        <v>247507.93</v>
      </c>
      <c r="F17" s="18">
        <v>265332.71000000002</v>
      </c>
      <c r="G17" s="19">
        <v>218245.16</v>
      </c>
    </row>
    <row r="18" spans="1:12" ht="15.75" x14ac:dyDescent="0.25">
      <c r="A18" s="94" t="s">
        <v>55</v>
      </c>
      <c r="B18" s="94"/>
      <c r="C18" s="94"/>
      <c r="D18" s="94"/>
      <c r="E18" s="18">
        <v>470.04</v>
      </c>
      <c r="F18" s="18">
        <v>405.19</v>
      </c>
      <c r="G18" s="19">
        <v>223.17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22478.91</v>
      </c>
      <c r="F20" s="18">
        <v>19169.439999999999</v>
      </c>
      <c r="G20" s="19">
        <v>8288.64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'Буханцева 30'!F58</f>
        <v>-149526.41838440488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35031.73668208957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нар'!W250</f>
        <v>5990.2104539439324</v>
      </c>
      <c r="L28" s="35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нар'!X250</f>
        <v>1836.2123767573485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нар'!Y250</f>
        <v>40.509900000000002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нар'!AV250+'[2]УК ВР декабрь нар'!BN250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нар'!AY250</f>
        <v>27164.803951388287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SUM(F35:F39)+9514.16</f>
        <v>63352.046766856787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нар'!CN250+'[2]УК ВР декабрь нар'!DU250</f>
        <v>22681.306927681217</v>
      </c>
      <c r="L35" s="35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нар'!CO250+'[2]УК ВР декабрь нар'!DV250</f>
        <v>6990.7703558522635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нар'!CP250+'[2]УК ВР декабрь нар'!DW250</f>
        <v>426.47149999999999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нар'!BM250+'[2]УК ВР декабрь нар'!DB250+'[2]УК ВР декабрь нар'!EL250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нар'!DG250+'[2]УК ВР декабрь нар'!EQ250</f>
        <v>23739.337983323305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32718.387975219881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нар'!FB250+'[2]УК ВР декабрь нар'!FX250</f>
        <v>17225.906217658987</v>
      </c>
      <c r="L41" s="35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нар'!FC250+'[2]УК ВР декабрь нар'!FY250</f>
        <v>5235.8128868299218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нар'!FD250+'[2]УК ВР декабрь нар'!FZ250</f>
        <v>445.38299999999998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нар'!GG250+'[2]УК ВР декабрь нар'!FL250+'[2]УК ВР декабрь нар'!BB250+'[2]УК ВР декабрь нар'!AK250</f>
        <v>92.411999999999978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нар'!FS250+'[2]УК ВР декабрь нар'!GL250</f>
        <v>9718.8738707309712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131102.17142416624</v>
      </c>
      <c r="K51" s="20"/>
    </row>
    <row r="52" spans="1:15" ht="15.75" x14ac:dyDescent="0.25">
      <c r="A52" s="31" t="s">
        <v>66</v>
      </c>
      <c r="B52" s="37"/>
      <c r="C52" s="37"/>
      <c r="D52" s="37"/>
      <c r="E52" s="37"/>
      <c r="F52" s="27">
        <f>F53+F54+F55</f>
        <v>55461.880000000005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25488.79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29973.09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186564.05142416625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247507.93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265332.71000000002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-88582.539808571135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'Буханцева 30'!A2:G2</f>
        <v>перед собственниками дома по адресу: ул. Буханцева 30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'Буханцева 30'!G6:M6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'Буханцева 30'!G8:M8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170180.37</v>
      </c>
      <c r="F9" s="17">
        <f t="shared" ref="F9:G9" si="0">SUM(F10:F15)</f>
        <v>168125.23</v>
      </c>
      <c r="G9" s="17">
        <f t="shared" si="0"/>
        <v>742530.4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20581.71</v>
      </c>
      <c r="G10" s="19">
        <v>351529.45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59257.49</v>
      </c>
      <c r="F12" s="18">
        <v>51626.36</v>
      </c>
      <c r="G12" s="19">
        <v>98232.9</v>
      </c>
    </row>
    <row r="13" spans="1:7" ht="15.75" x14ac:dyDescent="0.25">
      <c r="A13" s="101" t="s">
        <v>12</v>
      </c>
      <c r="B13" s="102"/>
      <c r="C13" s="102"/>
      <c r="D13" s="103"/>
      <c r="E13" s="18">
        <v>110922.88</v>
      </c>
      <c r="F13" s="18">
        <v>95548.97</v>
      </c>
      <c r="G13" s="19">
        <v>168084.7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-293.82</v>
      </c>
      <c r="G14" s="19">
        <v>114117.91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662.01</v>
      </c>
      <c r="G15" s="19">
        <v>10565.44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315833.39999999997</v>
      </c>
      <c r="F16" s="17">
        <f>SUM(F17:F20)</f>
        <v>268894.99</v>
      </c>
      <c r="G16" s="17">
        <f>SUM(G17:G20)</f>
        <v>273695.38</v>
      </c>
    </row>
    <row r="17" spans="1:12" ht="15.75" x14ac:dyDescent="0.25">
      <c r="A17" s="116" t="s">
        <v>43</v>
      </c>
      <c r="B17" s="117"/>
      <c r="C17" s="117"/>
      <c r="D17" s="118"/>
      <c r="E17" s="18">
        <v>292101.40999999997</v>
      </c>
      <c r="F17" s="18">
        <v>248928.03</v>
      </c>
      <c r="G17" s="19">
        <v>261418.54</v>
      </c>
    </row>
    <row r="18" spans="1:12" ht="15.75" x14ac:dyDescent="0.25">
      <c r="A18" s="94" t="s">
        <v>55</v>
      </c>
      <c r="B18" s="94"/>
      <c r="C18" s="94"/>
      <c r="D18" s="94"/>
      <c r="E18" s="18">
        <v>548.13</v>
      </c>
      <c r="F18" s="18">
        <v>453.29</v>
      </c>
      <c r="G18" s="19">
        <v>318.01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23183.86</v>
      </c>
      <c r="F20" s="18">
        <v>19513.669999999998</v>
      </c>
      <c r="G20" s="19">
        <v>11958.83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'Буханцева 30(2019)'!F59</f>
        <v>-88582.539808571135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75391.3026226605</v>
      </c>
    </row>
    <row r="27" spans="1:12" ht="66.599999999999994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нар'!W250</f>
        <v>10872.736020591878</v>
      </c>
      <c r="L28" s="35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нар'!X250</f>
        <v>2505.8440557527874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нар'!Y250</f>
        <v>1443.1742000000002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нар'!AA250+'[3]УК ВР декабрь нар'!AB250+'[3]УК ВР декабрь нар'!AC250+'[3]УК ВР декабрь нар'!AD250+'[3]УК ВР декабрь нар'!AE250+'[3]УК ВР декабрь нар'!AF250+'[3]УК ВР декабрь нар'!AG250+'[3]УК ВР декабрь нар'!AH250+'[3]УК ВР декабрь нар'!AJ250+'[3]УК ВР декабрь нар'!AL250+'[3]УК ВР декабрь нар'!AN250+'[3]УК ВР декабрь нар'!AO250+'[3]УК ВР декабрь нар'!AP250+'[3]УК ВР декабрь нар'!AQ250+'[3]УК ВР декабрь нар'!AR250+'[3]УК ВР декабрь нар'!AT250</f>
        <v>12360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нар'!AY250</f>
        <v>48209.548346315845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SUM(F35:F39)+3286.6</f>
        <v>70667.250425712729</v>
      </c>
    </row>
    <row r="34" spans="1:12" ht="81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нар'!CN250+'[3]УК ВР декабрь нар'!DU250</f>
        <v>30197.529932225167</v>
      </c>
      <c r="L35" s="35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нар'!CO250+'[3]УК ВР декабрь нар'!DV250</f>
        <v>7235.5246461214938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нар'!CP250+'[3]УК ВР декабрь нар'!DW250</f>
        <v>1665.4379000000001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нар'!AI250+'[3]УК ВР декабрь нар'!AJ250+'[3]УК ВР декабрь нар'!AS250+'[3]УК ВР декабрь нар'!BC250+'[3]УК ВР декабрь нар'!DB250+'[3]УК ВР декабрь нар'!EK250+'[3]УК ВР декабрь нар'!AM250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нар'!DF250+'[3]УК ВР декабрь нар'!EP250</f>
        <v>28282.157947366075</v>
      </c>
    </row>
    <row r="40" spans="1:12" ht="64.900000000000006" customHeight="1" x14ac:dyDescent="0.25">
      <c r="A40" s="66" t="s">
        <v>74</v>
      </c>
      <c r="B40" s="81"/>
      <c r="C40" s="81"/>
      <c r="D40" s="81"/>
      <c r="E40" s="82"/>
      <c r="F40" s="27">
        <f>SUM(F41:F49)</f>
        <v>51896.384768689401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нар'!FB250+'[3]УК ВР декабрь нар'!FX250</f>
        <v>27935.61631362253</v>
      </c>
      <c r="L41" s="35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нар'!FC250+'[3]УК ВР декабрь нар'!FY250</f>
        <v>7386.8423760531532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нар'!FD250+'[3]УК ВР декабрь нар'!FZ250</f>
        <v>757.46220000000005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нар'!GG250+'[3]УК ВР декабрь нар'!FL250+'[3]УК ВР декабрь нар'!BB250+'[3]УК ВР декабрь нар'!AK250</f>
        <v>92.411999999999978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нар'!FS250+'[3]УК ВР декабрь нар'!GL250</f>
        <v>15724.051879013719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197954.93781706263</v>
      </c>
      <c r="K51" s="20"/>
    </row>
    <row r="52" spans="1:15" ht="15.75" x14ac:dyDescent="0.25">
      <c r="A52" s="31" t="s">
        <v>66</v>
      </c>
      <c r="B52" s="41"/>
      <c r="C52" s="41"/>
      <c r="D52" s="41"/>
      <c r="E52" s="41"/>
      <c r="F52" s="27">
        <f>F53+F54+F55</f>
        <v>41508.22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12231.82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29276.400000000001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239463.15781706263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292101.40999999997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248928.03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-35944.287625633791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I26" sqref="I2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'Буханцева 30'!A2:G2</f>
        <v>перед собственниками дома по адресу: ул. Буханцева 30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'Буханцева 30'!G6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'Буханцева 30'!G8</f>
        <v>задолженность с нарастающим итогом с -01.01.2011г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0</v>
      </c>
      <c r="F9" s="17">
        <f t="shared" ref="F9:G9" si="0">SUM(F10:F15)</f>
        <v>23633.149999999998</v>
      </c>
      <c r="G9" s="17">
        <f t="shared" si="0"/>
        <v>718897.24999999988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12803.31</v>
      </c>
      <c r="G10" s="19">
        <v>338726.14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0</v>
      </c>
      <c r="F12" s="18">
        <v>3800.54</v>
      </c>
      <c r="G12" s="19">
        <v>94432.36</v>
      </c>
    </row>
    <row r="13" spans="1:7" ht="15.75" x14ac:dyDescent="0.25">
      <c r="A13" s="101" t="s">
        <v>12</v>
      </c>
      <c r="B13" s="102"/>
      <c r="C13" s="102"/>
      <c r="D13" s="103"/>
      <c r="E13" s="18">
        <v>0</v>
      </c>
      <c r="F13" s="18">
        <v>6790.36</v>
      </c>
      <c r="G13" s="19">
        <v>161294.34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-1942.43</v>
      </c>
      <c r="G14" s="19">
        <v>116060.34</v>
      </c>
    </row>
    <row r="15" spans="1:7" ht="15.75" x14ac:dyDescent="0.25">
      <c r="A15" s="101" t="s">
        <v>77</v>
      </c>
      <c r="B15" s="102"/>
      <c r="C15" s="102"/>
      <c r="D15" s="103"/>
      <c r="E15" s="18">
        <v>0</v>
      </c>
      <c r="F15" s="18">
        <v>2181.37</v>
      </c>
      <c r="G15" s="19">
        <v>8384.07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352749.77999999991</v>
      </c>
      <c r="F16" s="17">
        <f t="shared" ref="F16:G16" si="1">SUM(F17:F20)</f>
        <v>327530.44000000006</v>
      </c>
      <c r="G16" s="17">
        <f t="shared" si="1"/>
        <v>298914.72000000009</v>
      </c>
    </row>
    <row r="17" spans="1:12" ht="46.9" customHeight="1" x14ac:dyDescent="0.25">
      <c r="A17" s="120" t="s">
        <v>79</v>
      </c>
      <c r="B17" s="121"/>
      <c r="C17" s="121"/>
      <c r="D17" s="122"/>
      <c r="E17" s="18">
        <v>327914.09999999992</v>
      </c>
      <c r="F17" s="18">
        <v>304503.25000000006</v>
      </c>
      <c r="G17" s="19">
        <v>284829.39000000007</v>
      </c>
    </row>
    <row r="18" spans="1:12" ht="15.75" x14ac:dyDescent="0.25">
      <c r="A18" s="94" t="s">
        <v>55</v>
      </c>
      <c r="B18" s="94"/>
      <c r="C18" s="94"/>
      <c r="D18" s="94"/>
      <c r="E18" s="18">
        <v>584.54999999999995</v>
      </c>
      <c r="F18" s="18">
        <v>546.54</v>
      </c>
      <c r="G18" s="19">
        <v>356.02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24251.13</v>
      </c>
      <c r="F20" s="18">
        <v>22480.65</v>
      </c>
      <c r="G20" s="19">
        <v>13729.31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78</v>
      </c>
      <c r="B25" s="64"/>
      <c r="C25" s="64"/>
      <c r="D25" s="64"/>
      <c r="E25" s="64"/>
      <c r="F25" s="40">
        <f>'Буханцева 30(2020)'!F59</f>
        <v>-35944.287625633791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36705.449036664395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нар'!W250</f>
        <v>2268.6987636042577</v>
      </c>
      <c r="L28" s="35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нар'!X250</f>
        <v>540.35642863967416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нар'!Y250+'[4]УК ВР декабрь нар'!Z250+'[4]УК ВР декабрь нар'!DX250</f>
        <v>273.50620000000004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нар'!AV250+'[4]УК ВР декабрь нар'!BM250+'[4]УК ВР декабрь нар'!BN250+'[4]УК ВР декабрь нар'!BO250+'[4]УК ВР декабрь нар'!BP250+'[4]УК ВР декабрь нар'!EG250+'[4]УК ВР декабрь нар'!EH250+'[4]УК ВР декабрь нар'!EI250+'[4]УК ВР декабрь нар'!EJ250</f>
        <v>24811.670000000002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нар'!AY250</f>
        <v>8811.2176444204615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SUM(F35:F39)+9027.6</f>
        <v>71284.662203981643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нар'!CN250+'[4]УК ВР декабрь нар'!DU250</f>
        <v>36324.173427269045</v>
      </c>
      <c r="L35" s="35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нар'!CO250+'[4]УК ВР декабрь нар'!DV250</f>
        <v>8318.7133665400615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нар'!CP250+'[4]УК ВР декабрь нар'!DW250</f>
        <v>777.13889999999992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нар'!DB250+'[4]УК ВР декабрь нар'!DY250+'[4]УК ВР декабрь нар'!DZ250+'[4]УК ВР декабрь нар'!EA250+'[4]УК ВР декабрь нар'!EB250+'[4]УК ВР декабрь нар'!EC250+'[4]УК ВР декабрь нар'!ED250+'[4]УК ВР декабрь нар'!EE250+'[4]УК ВР декабрь нар'!EF250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нар'!DG250+'[4]УК ВР декабрь нар'!EP250</f>
        <v>16837.036510172533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94840.044850000006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нар'!$EU250+'[4]УК ВР декабрь нар'!FV250+'[4]УК ВР декабрь нар'!EY250</f>
        <v>93591.73000000001</v>
      </c>
      <c r="L41" s="35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нар'!EW250+'[4]УК ВР декабрь нар'!FA250+'[4]УК ВР декабрь нар'!FZ250</f>
        <v>1133.33565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нар'!FL250+'[4]УК ВР декабрь нар'!GG250</f>
        <v>114.97919999999999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нар'!FS250+'[4]УК ВР декабрь нар'!GL250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202830.15609064605</v>
      </c>
      <c r="G51" s="20"/>
      <c r="K51" s="20"/>
    </row>
    <row r="52" spans="1:15" ht="15.75" x14ac:dyDescent="0.25">
      <c r="A52" s="31" t="s">
        <v>66</v>
      </c>
      <c r="B52" s="42"/>
      <c r="C52" s="42"/>
      <c r="D52" s="42"/>
      <c r="E52" s="42"/>
      <c r="F52" s="27">
        <f>F53+F54+F55</f>
        <v>38114.26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7741.49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30372.77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240944.41609064606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327914.09999999992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304503.25000000006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51025.396283720038</v>
      </c>
      <c r="H59" s="29"/>
      <c r="K59" s="20"/>
    </row>
    <row r="61" spans="1:15" ht="28.15" customHeight="1" x14ac:dyDescent="0.2">
      <c r="A61" s="119" t="s">
        <v>80</v>
      </c>
      <c r="B61" s="119"/>
      <c r="C61" s="119"/>
      <c r="D61" s="119"/>
      <c r="E61" s="119"/>
      <c r="F61" s="44">
        <f>F59-G17</f>
        <v>-233803.99371628003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8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81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">
      <c r="A2" s="126" t="str">
        <f>'Буханцева 30(2021)'!A2:G2</f>
        <v>перед собственниками дома по адресу: ул. Буханцева 30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82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-7280.8799999999992</v>
      </c>
      <c r="F10" s="57">
        <f>SUM(F11:F16)</f>
        <v>95128.279999999984</v>
      </c>
      <c r="G10" s="57">
        <f>SUM(G11:G16)</f>
        <v>291834.99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53301.54</v>
      </c>
      <c r="G11" s="19">
        <v>147211.35999999999</v>
      </c>
    </row>
    <row r="12" spans="1:9" ht="15.75" x14ac:dyDescent="0.25">
      <c r="A12" s="136" t="s">
        <v>10</v>
      </c>
      <c r="B12" s="137"/>
      <c r="C12" s="137"/>
      <c r="D12" s="138"/>
      <c r="E12" s="19"/>
      <c r="F12" s="19"/>
      <c r="G12" s="19"/>
    </row>
    <row r="13" spans="1:9" ht="15.75" x14ac:dyDescent="0.25">
      <c r="A13" s="136" t="s">
        <v>11</v>
      </c>
      <c r="B13" s="137"/>
      <c r="C13" s="137"/>
      <c r="D13" s="138"/>
      <c r="E13" s="19">
        <v>0</v>
      </c>
      <c r="F13" s="19">
        <v>14483.08</v>
      </c>
      <c r="G13" s="19">
        <v>39995.96</v>
      </c>
    </row>
    <row r="14" spans="1:9" ht="15.75" x14ac:dyDescent="0.25">
      <c r="A14" s="136" t="s">
        <v>12</v>
      </c>
      <c r="B14" s="137"/>
      <c r="C14" s="137"/>
      <c r="D14" s="138"/>
      <c r="E14" s="19">
        <v>-165.99</v>
      </c>
      <c r="F14" s="19">
        <v>24995.84</v>
      </c>
      <c r="G14" s="19">
        <v>60129.47</v>
      </c>
    </row>
    <row r="15" spans="1:9" ht="15.75" x14ac:dyDescent="0.25">
      <c r="A15" s="129" t="s">
        <v>13</v>
      </c>
      <c r="B15" s="129"/>
      <c r="C15" s="129"/>
      <c r="D15" s="129"/>
      <c r="E15" s="19">
        <v>-6080.61</v>
      </c>
      <c r="F15" s="19">
        <v>1680.98</v>
      </c>
      <c r="G15" s="19">
        <v>42801.24</v>
      </c>
    </row>
    <row r="16" spans="1:9" ht="15.75" x14ac:dyDescent="0.25">
      <c r="A16" s="136" t="s">
        <v>83</v>
      </c>
      <c r="B16" s="137"/>
      <c r="C16" s="137"/>
      <c r="D16" s="138"/>
      <c r="E16" s="19">
        <v>-1034.28</v>
      </c>
      <c r="F16" s="19">
        <v>666.84</v>
      </c>
      <c r="G16" s="19">
        <v>1696.96</v>
      </c>
    </row>
    <row r="17" spans="1:10" ht="63.75" customHeight="1" x14ac:dyDescent="0.25">
      <c r="A17" s="139" t="s">
        <v>84</v>
      </c>
      <c r="B17" s="140"/>
      <c r="C17" s="140"/>
      <c r="D17" s="141"/>
      <c r="E17" s="19">
        <v>308932.40000000002</v>
      </c>
      <c r="F17" s="19">
        <v>311081.78000000003</v>
      </c>
      <c r="G17" s="19">
        <v>169992.42</v>
      </c>
    </row>
    <row r="18" spans="1:10" ht="15.75" hidden="1" x14ac:dyDescent="0.25">
      <c r="A18" s="129" t="s">
        <v>85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86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87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88</v>
      </c>
      <c r="B21" s="131"/>
      <c r="C21" s="131"/>
      <c r="D21" s="132"/>
      <c r="E21" s="58">
        <f>SUM(E22:E25)</f>
        <v>26333.54</v>
      </c>
      <c r="F21" s="58">
        <f t="shared" ref="F21:G21" si="0">SUM(F22:F25)</f>
        <v>24684.870000000003</v>
      </c>
      <c r="G21" s="58">
        <f t="shared" si="0"/>
        <v>8981.8999999999978</v>
      </c>
    </row>
    <row r="22" spans="1:10" ht="15.75" x14ac:dyDescent="0.25">
      <c r="A22" s="136" t="s">
        <v>55</v>
      </c>
      <c r="B22" s="137"/>
      <c r="C22" s="137"/>
      <c r="D22" s="138"/>
      <c r="E22" s="19">
        <v>584.92999999999995</v>
      </c>
      <c r="F22" s="19">
        <v>554.04</v>
      </c>
      <c r="G22" s="19">
        <v>214.55</v>
      </c>
    </row>
    <row r="23" spans="1:10" ht="15.75" x14ac:dyDescent="0.25">
      <c r="A23" s="136" t="s">
        <v>56</v>
      </c>
      <c r="B23" s="137"/>
      <c r="C23" s="137"/>
      <c r="D23" s="138"/>
      <c r="E23" s="19"/>
      <c r="F23" s="19"/>
      <c r="G23" s="19"/>
    </row>
    <row r="24" spans="1:10" ht="15.75" x14ac:dyDescent="0.25">
      <c r="A24" s="136" t="s">
        <v>57</v>
      </c>
      <c r="B24" s="137"/>
      <c r="C24" s="137"/>
      <c r="D24" s="138"/>
      <c r="E24" s="19">
        <v>25616.06</v>
      </c>
      <c r="F24" s="19">
        <v>24130.83</v>
      </c>
      <c r="G24" s="19">
        <v>8634.7999999999993</v>
      </c>
    </row>
    <row r="25" spans="1:10" ht="15.75" x14ac:dyDescent="0.25">
      <c r="A25" s="136" t="s">
        <v>89</v>
      </c>
      <c r="B25" s="137"/>
      <c r="C25" s="137"/>
      <c r="D25" s="138"/>
      <c r="E25" s="19">
        <v>132.55000000000001</v>
      </c>
      <c r="F25" s="19">
        <v>0</v>
      </c>
      <c r="G25" s="19">
        <v>132.55000000000001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90</v>
      </c>
      <c r="B30" s="64"/>
      <c r="C30" s="64"/>
      <c r="D30" s="64"/>
      <c r="E30" s="64"/>
      <c r="F30" s="40">
        <f>'Буханцева 30(2021)'!F59</f>
        <v>51025.396283720038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5459.3800438687413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нар'!W250+'[6]УК ВР декабрь нар'!EX250</f>
        <v>2352.2812381207659</v>
      </c>
      <c r="G33" s="1"/>
      <c r="H33" s="1"/>
      <c r="L33" s="3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нар'!X250+'[6]УК ВР декабрь нар'!EY250</f>
        <v>547.87027354995075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нар'!Y250+'[6]УК ВР декабрь нар'!EZ250+'[6]УК ВР декабрь нар'!FB250+'[6]УК ВР декабрь нар'!AW250</f>
        <v>123.60000000000001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нар'!AV250+'[6]УК ВР декабрь нар'!FQ250</f>
        <v>4.4476232896492617E-9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нар'!AY250+'[6]УК ВР декабрь нар'!FR250</f>
        <v>2435.6285321935766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SUM(F40:F44)+7651.9</f>
        <v>73382.962674086637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нар'!CQ250+'[6]УК ВР декабрь нар'!DX250</f>
        <v>35452.727671276385</v>
      </c>
      <c r="G40" s="1"/>
      <c r="H40" s="1"/>
      <c r="L40" s="35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нар'!CR250+'[6]УК ВР декабрь нар'!DY250</f>
        <v>8298.2486133095408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нар'!DZ250+'[6]УК ВР декабрь нар'!EA250+'[6]УК ВР декабрь нар'!CS250</f>
        <v>6643.7143221554306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нар'!DE250+'[6]УК ВР декабрь нар'!ET250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нар'!DI250+'[6]УК ВР декабрь нар'!EU250</f>
        <v>15336.372067345294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89997.649449999997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нар'!GH250</f>
        <v>89826.91</v>
      </c>
      <c r="G46" s="1"/>
      <c r="H46" s="1"/>
      <c r="L46" s="35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нар'!GK250+'[6]УК ВР декабрь нар'!GL250+'[6]УК ВР декабрь нар'!GN250+'[6]УК ВР декабрь нар'!GO250+'[6]УК ВР декабрь нар'!GP250+'[6]УК ВР декабрь нар'!GQ250+'[6]УК ВР декабрь нар'!GR250+'[6]УК ВР декабрь нар'!GS250+'[6]УК ВР декабрь нар'!GT250+'[6]УК ВР декабрь нар'!GU250+'[6]УК ВР декабрь нар'!GV250</f>
        <v>170.73944999999998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168839.99216795538</v>
      </c>
      <c r="H56" s="1"/>
      <c r="K56" s="20"/>
    </row>
    <row r="57" spans="1:15" ht="15.75" x14ac:dyDescent="0.25">
      <c r="A57" s="31" t="s">
        <v>66</v>
      </c>
      <c r="B57" s="43"/>
      <c r="C57" s="43"/>
      <c r="D57" s="43"/>
      <c r="E57" s="43"/>
      <c r="F57" s="27">
        <f>F58+F59+F60</f>
        <v>38799.729999999996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8500.07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30299.66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207639.72216795536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308932.40000000002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311081.78000000003</v>
      </c>
      <c r="G63" s="1"/>
      <c r="H63" s="29"/>
    </row>
    <row r="64" spans="1:15" ht="15.75" x14ac:dyDescent="0.25">
      <c r="A64" s="65" t="s">
        <v>91</v>
      </c>
      <c r="B64" s="65"/>
      <c r="C64" s="65"/>
      <c r="D64" s="65"/>
      <c r="E64" s="65"/>
      <c r="F64" s="27">
        <f>F30+F62-F61</f>
        <v>152318.0741157647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92</v>
      </c>
      <c r="B68" s="143"/>
      <c r="C68" s="143"/>
      <c r="D68" s="143"/>
      <c r="E68" s="143"/>
      <c r="F68" s="53">
        <f>F64-G17</f>
        <v>-17674.345884235314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93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">
      <c r="A2" s="126" t="str">
        <f>'Буханцева 30(2022)'!A2:G2</f>
        <v>перед собственниками дома по адресу: ул. Буханцева 30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82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0</v>
      </c>
      <c r="F10" s="57">
        <f>SUM(F11:F16)</f>
        <v>24208.09</v>
      </c>
      <c r="G10" s="57">
        <f>SUM(G11:G16)</f>
        <v>267626.89999999997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9356.5400000000009</v>
      </c>
      <c r="G11" s="19">
        <v>137854.82</v>
      </c>
    </row>
    <row r="12" spans="1:9" ht="15.75" x14ac:dyDescent="0.25">
      <c r="A12" s="136" t="s">
        <v>10</v>
      </c>
      <c r="B12" s="137"/>
      <c r="C12" s="137"/>
      <c r="D12" s="138"/>
      <c r="E12" s="19">
        <v>0</v>
      </c>
      <c r="F12" s="19">
        <v>0</v>
      </c>
      <c r="G12" s="19">
        <v>0</v>
      </c>
    </row>
    <row r="13" spans="1:9" ht="15.75" x14ac:dyDescent="0.25">
      <c r="A13" s="136" t="s">
        <v>11</v>
      </c>
      <c r="B13" s="137"/>
      <c r="C13" s="137"/>
      <c r="D13" s="138"/>
      <c r="E13" s="19">
        <v>0</v>
      </c>
      <c r="F13" s="19">
        <v>4590.96</v>
      </c>
      <c r="G13" s="19">
        <v>35405</v>
      </c>
    </row>
    <row r="14" spans="1:9" ht="15.75" x14ac:dyDescent="0.25">
      <c r="A14" s="136" t="s">
        <v>12</v>
      </c>
      <c r="B14" s="137"/>
      <c r="C14" s="137"/>
      <c r="D14" s="138"/>
      <c r="E14" s="19">
        <v>0</v>
      </c>
      <c r="F14" s="19">
        <v>7096.11</v>
      </c>
      <c r="G14" s="19">
        <v>53033.36</v>
      </c>
    </row>
    <row r="15" spans="1:9" ht="15.75" x14ac:dyDescent="0.25">
      <c r="A15" s="129" t="s">
        <v>94</v>
      </c>
      <c r="B15" s="129"/>
      <c r="C15" s="129"/>
      <c r="D15" s="129"/>
      <c r="E15" s="19">
        <v>0</v>
      </c>
      <c r="F15" s="19">
        <v>2196.39</v>
      </c>
      <c r="G15" s="19">
        <v>40604.85</v>
      </c>
    </row>
    <row r="16" spans="1:9" ht="15.75" x14ac:dyDescent="0.25">
      <c r="A16" s="136" t="s">
        <v>83</v>
      </c>
      <c r="B16" s="137"/>
      <c r="C16" s="137"/>
      <c r="D16" s="138"/>
      <c r="E16" s="19">
        <v>0</v>
      </c>
      <c r="F16" s="19">
        <v>968.09</v>
      </c>
      <c r="G16" s="19">
        <v>728.87</v>
      </c>
    </row>
    <row r="17" spans="1:10" ht="63.75" customHeight="1" x14ac:dyDescent="0.25">
      <c r="A17" s="139" t="s">
        <v>84</v>
      </c>
      <c r="B17" s="140"/>
      <c r="C17" s="140"/>
      <c r="D17" s="141"/>
      <c r="E17" s="19">
        <v>420495.92</v>
      </c>
      <c r="F17" s="19">
        <v>397160.35</v>
      </c>
      <c r="G17" s="19">
        <v>193327.99</v>
      </c>
    </row>
    <row r="18" spans="1:10" ht="15.75" hidden="1" x14ac:dyDescent="0.25">
      <c r="A18" s="129" t="s">
        <v>85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86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87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88</v>
      </c>
      <c r="B21" s="131"/>
      <c r="C21" s="131"/>
      <c r="D21" s="132"/>
      <c r="E21" s="58">
        <f>SUM(E22:E25)</f>
        <v>29363.48</v>
      </c>
      <c r="F21" s="58">
        <f>SUM(F22:F25)</f>
        <v>27640.68</v>
      </c>
      <c r="G21" s="58">
        <f>SUM(G22:G25)</f>
        <v>10704.699999999999</v>
      </c>
    </row>
    <row r="22" spans="1:10" ht="15.75" x14ac:dyDescent="0.25">
      <c r="A22" s="136" t="s">
        <v>95</v>
      </c>
      <c r="B22" s="137"/>
      <c r="C22" s="137"/>
      <c r="D22" s="138"/>
      <c r="E22" s="19">
        <v>653.42999999999995</v>
      </c>
      <c r="F22" s="19">
        <v>613.58000000000004</v>
      </c>
      <c r="G22" s="19">
        <v>254.4</v>
      </c>
    </row>
    <row r="23" spans="1:10" ht="15.75" x14ac:dyDescent="0.25">
      <c r="A23" s="136" t="s">
        <v>96</v>
      </c>
      <c r="B23" s="137"/>
      <c r="C23" s="137"/>
      <c r="D23" s="138"/>
      <c r="E23" s="19">
        <v>0</v>
      </c>
      <c r="F23" s="19">
        <v>0</v>
      </c>
      <c r="G23" s="19">
        <v>0</v>
      </c>
    </row>
    <row r="24" spans="1:10" ht="15.75" x14ac:dyDescent="0.25">
      <c r="A24" s="136" t="s">
        <v>57</v>
      </c>
      <c r="B24" s="137"/>
      <c r="C24" s="137"/>
      <c r="D24" s="138"/>
      <c r="E24" s="19">
        <v>28286.98</v>
      </c>
      <c r="F24" s="19">
        <v>26583.279999999999</v>
      </c>
      <c r="G24" s="19">
        <v>10338.5</v>
      </c>
    </row>
    <row r="25" spans="1:10" ht="15.75" x14ac:dyDescent="0.25">
      <c r="A25" s="136" t="s">
        <v>89</v>
      </c>
      <c r="B25" s="137"/>
      <c r="C25" s="137"/>
      <c r="D25" s="138"/>
      <c r="E25" s="19">
        <v>423.07</v>
      </c>
      <c r="F25" s="19">
        <v>443.82</v>
      </c>
      <c r="G25" s="19">
        <v>111.8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97</v>
      </c>
      <c r="B30" s="64"/>
      <c r="C30" s="64"/>
      <c r="D30" s="64"/>
      <c r="E30" s="64"/>
      <c r="F30" s="40">
        <f>'Буханцева 30(2022)'!F64</f>
        <v>152318.0741157647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2044.9427608194242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нар'!W250+'[7]УК ВР декабрь нар'!FE250</f>
        <v>897.77981106256539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нар'!FF250+'[7]УК ВР декабрь нар'!X250</f>
        <v>219.25102924849156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нар'!Y250+'[7]УК ВР декабрь нар'!FH250+'[7]УК ВР декабрь нар'!AW250</f>
        <v>0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нар'!AV250+'[7]УК ВР декабрь нар'!FX250</f>
        <v>1.7571054003671494E-9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нар'!FY250+'[7]УК ВР декабрь нар'!AX250</f>
        <v>927.91192050661016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SUM(F40:F44)+43635</f>
        <v>116775.13983489144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98</v>
      </c>
      <c r="B40" s="80"/>
      <c r="C40" s="80"/>
      <c r="D40" s="80"/>
      <c r="E40" s="80"/>
      <c r="F40" s="26">
        <f>'[7]УК ВР март нар'!CQ250+'[7]УК ВР декабрь нар'!CT250+'[7]УК ВР декабрь нар'!ED250+'[7]УК ВР декабрь нар'!EE250</f>
        <v>64561.573153343059</v>
      </c>
      <c r="G40" s="1"/>
      <c r="H40" s="1"/>
      <c r="L40" s="35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'[7]УК ВР март нар'!CR250+'[7]УК ВР декабрь нар'!EF250</f>
        <v>1205.7631408044062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'[7]УК ВР март нар'!CS250+'[7]УК ВР декабрь нар'!EG250+'[7]УК ВР декабрь нар'!EH250</f>
        <v>4478.6037838191023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'[7]УК ВР декабрь нар'!FA250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нар'!DI250+'[7]УК ВР декабрь нар'!FB250</f>
        <v>2894.1997569248829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146089.58579999997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нар'!GO250+'[7]УК ВР декабрь нар'!GP250</f>
        <v>145710.53999999998</v>
      </c>
      <c r="G46" s="1"/>
      <c r="H46" s="1"/>
      <c r="L46" s="35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нар'!GR250+'[7]УК ВР декабрь нар'!GS250+'[7]УК ВР декабрь нар'!GT250+'[7]УК ВР декабрь нар'!GU250+'[7]УК ВР декабрь нар'!GV250+'[7]УК ВР декабрь нар'!GW250+'[7]УК ВР декабрь нар'!GX250+'[7]УК ВР декабрь нар'!GY250+'[7]УК ВР декабрь нар'!GZ250</f>
        <v>379.04579999999999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264909.66839571082</v>
      </c>
      <c r="H56" s="1"/>
      <c r="K56" s="20"/>
    </row>
    <row r="57" spans="1:15" ht="15.75" x14ac:dyDescent="0.25">
      <c r="A57" s="31" t="s">
        <v>66</v>
      </c>
      <c r="B57" s="61"/>
      <c r="C57" s="61"/>
      <c r="D57" s="61"/>
      <c r="E57" s="61"/>
      <c r="F57" s="27">
        <f>F58+F59+F60</f>
        <v>40322.5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10408.219999999999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29914.28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305232.16839571082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420495.92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397160.35</v>
      </c>
      <c r="G63" s="1"/>
      <c r="H63" s="29"/>
    </row>
    <row r="64" spans="1:15" ht="15.75" x14ac:dyDescent="0.25">
      <c r="A64" s="65" t="s">
        <v>91</v>
      </c>
      <c r="B64" s="65"/>
      <c r="C64" s="65"/>
      <c r="D64" s="65"/>
      <c r="E64" s="65"/>
      <c r="F64" s="27">
        <f>F30+F62-F61</f>
        <v>267581.82572005392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92</v>
      </c>
      <c r="B68" s="143"/>
      <c r="C68" s="143"/>
      <c r="D68" s="143"/>
      <c r="E68" s="143"/>
      <c r="F68" s="53">
        <f>F64-G17</f>
        <v>74253.835720053932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30</vt:lpstr>
      <vt:lpstr>Буханцева 30(2019)</vt:lpstr>
      <vt:lpstr>Буханцева 30(2020)</vt:lpstr>
      <vt:lpstr>Буханцева 30(2021)</vt:lpstr>
      <vt:lpstr>Буханцева 30(2022)</vt:lpstr>
      <vt:lpstr>Буханцева 30(2023)</vt:lpstr>
      <vt:lpstr>'Буханцева 30'!Область_печати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2018-03-29T12:16:47Z</cp:lastPrinted>
  <dcterms:created xsi:type="dcterms:W3CDTF">2013-05-24T09:13:10Z</dcterms:created>
  <dcterms:modified xsi:type="dcterms:W3CDTF">2024-05-17T12:08:09Z</dcterms:modified>
</cp:coreProperties>
</file>